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1" sheetId="1" r:id="rId1"/>
    <sheet name="КИМ 11(2019)" sheetId="2" r:id="rId2"/>
    <sheet name="КИМ 11(2020)" sheetId="3" r:id="rId3"/>
    <sheet name="КИМ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11'!#REF!,'КИМ 11'!#REF!</definedName>
    <definedName name="Z_6E36EA37_049E_4FAE_B719_2847CD16F858_.wvu.Rows" localSheetId="0" hidden="1">'КИМ 11'!$42:$45</definedName>
    <definedName name="Z_73C0D023_21BD_4441_8EFA_957546C15799_.wvu.Cols" localSheetId="0" hidden="1">'КИМ 11'!#REF!,'КИМ 11'!#REF!</definedName>
    <definedName name="Z_73C0D023_21BD_4441_8EFA_957546C15799_.wvu.Rows" localSheetId="0" hidden="1">'КИМ 11'!$42:$45</definedName>
    <definedName name="_xlnm.Print_Area" localSheetId="0">'КИМ 11'!$A$1:$J$60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<sst xmlns="http://schemas.openxmlformats.org/spreadsheetml/2006/main" count="242" uniqueCount="78">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</sst>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">
          <cell r="W36">
            <v>5256.6476821729148</v>
          </cell>
          <cell r="X36">
            <v>1086.6616364089664</v>
          </cell>
          <cell r="Y36">
            <v>6372.3834000000006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5768</v>
          </cell>
          <cell r="AN36">
            <v>0</v>
          </cell>
          <cell r="AO36">
            <v>1133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Y36">
            <v>17220.103657529831</v>
          </cell>
          <cell r="BB36">
            <v>0</v>
          </cell>
          <cell r="BC36">
            <v>0</v>
          </cell>
          <cell r="CN36">
            <v>13810.401361499898</v>
          </cell>
          <cell r="CO36">
            <v>2830.5298599518655</v>
          </cell>
          <cell r="CP36">
            <v>9.5172000000000008</v>
          </cell>
          <cell r="DB36">
            <v>0</v>
          </cell>
          <cell r="DG36">
            <v>11795.700719360248</v>
          </cell>
          <cell r="DU36">
            <v>41190.821609553226</v>
          </cell>
          <cell r="DV36">
            <v>8608.2963913700278</v>
          </cell>
          <cell r="DW36">
            <v>8377.1651000000002</v>
          </cell>
          <cell r="EK36">
            <v>0</v>
          </cell>
          <cell r="EQ36">
            <v>34040.334988510622</v>
          </cell>
          <cell r="FB36">
            <v>55858.476080116816</v>
          </cell>
          <cell r="FC36">
            <v>11402.048831390362</v>
          </cell>
          <cell r="FD36">
            <v>880.14780000000007</v>
          </cell>
          <cell r="FL36">
            <v>0</v>
          </cell>
          <cell r="FS36">
            <v>30920.019329317583</v>
          </cell>
          <cell r="FX36">
            <v>45868.137096047416</v>
          </cell>
          <cell r="FY36">
            <v>9351.1067001378451</v>
          </cell>
          <cell r="FZ36">
            <v>0</v>
          </cell>
          <cell r="GG36">
            <v>10755.777599999999</v>
          </cell>
          <cell r="GL36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">
          <cell r="W36">
            <v>10506.685591023372</v>
          </cell>
          <cell r="X36">
            <v>3232.8681061395569</v>
          </cell>
          <cell r="Y36">
            <v>3466.5165000000006</v>
          </cell>
          <cell r="AK36">
            <v>0</v>
          </cell>
          <cell r="AV36">
            <v>0</v>
          </cell>
          <cell r="AY36">
            <v>50738.571084738571</v>
          </cell>
          <cell r="BB36">
            <v>0</v>
          </cell>
          <cell r="BM36">
            <v>0</v>
          </cell>
          <cell r="BN36">
            <v>0</v>
          </cell>
          <cell r="CN36">
            <v>15857.201016347961</v>
          </cell>
          <cell r="CO36">
            <v>4915.7323150678676</v>
          </cell>
          <cell r="CP36">
            <v>2.5852999999999997</v>
          </cell>
          <cell r="DB36">
            <v>0</v>
          </cell>
          <cell r="DG36">
            <v>22922.851504352315</v>
          </cell>
          <cell r="DU36">
            <v>51647.89723389026</v>
          </cell>
          <cell r="DV36">
            <v>15940.275691250814</v>
          </cell>
          <cell r="DW36">
            <v>5297.0428000000002</v>
          </cell>
          <cell r="EL36">
            <v>0</v>
          </cell>
          <cell r="EQ36">
            <v>34999.628374271815</v>
          </cell>
          <cell r="FB36">
            <v>56231.077307591746</v>
          </cell>
          <cell r="FC36">
            <v>17115.215047319409</v>
          </cell>
          <cell r="FD36">
            <v>684.61379999999997</v>
          </cell>
          <cell r="FL36">
            <v>0</v>
          </cell>
          <cell r="FS36">
            <v>25682.191664716476</v>
          </cell>
          <cell r="FX36">
            <v>46251.277460761376</v>
          </cell>
          <cell r="FY36">
            <v>14055.627130463568</v>
          </cell>
          <cell r="FZ36">
            <v>0</v>
          </cell>
          <cell r="GG36">
            <v>887.27760000000001</v>
          </cell>
          <cell r="GL36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">
          <cell r="W36">
            <v>3184.9643069978483</v>
          </cell>
          <cell r="X36">
            <v>707.80143625487483</v>
          </cell>
          <cell r="Y36">
            <v>1483.2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2266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Y36">
            <v>13191.667000431195</v>
          </cell>
          <cell r="BB36">
            <v>0</v>
          </cell>
          <cell r="BC36">
            <v>0</v>
          </cell>
          <cell r="BM36">
            <v>0</v>
          </cell>
          <cell r="CN36">
            <v>14362.131391962037</v>
          </cell>
          <cell r="CO36">
            <v>4452.2607315082314</v>
          </cell>
          <cell r="CP36">
            <v>108.13969999999999</v>
          </cell>
          <cell r="DB36">
            <v>0</v>
          </cell>
          <cell r="DF36">
            <v>13080.83924695222</v>
          </cell>
          <cell r="DU36">
            <v>47893.796731702845</v>
          </cell>
          <cell r="DV36">
            <v>12297.31381495455</v>
          </cell>
          <cell r="DW36">
            <v>5324.1008999999995</v>
          </cell>
          <cell r="EK36">
            <v>0</v>
          </cell>
          <cell r="EP36">
            <v>29859.239591848451</v>
          </cell>
          <cell r="FB36">
            <v>56823.843378559061</v>
          </cell>
          <cell r="FC36">
            <v>14955.77354383807</v>
          </cell>
          <cell r="FD36">
            <v>878.28120000000001</v>
          </cell>
          <cell r="FE36">
            <v>0</v>
          </cell>
          <cell r="FL36">
            <v>0</v>
          </cell>
          <cell r="FS36">
            <v>26849.034385654944</v>
          </cell>
          <cell r="FX36">
            <v>47455.230368483673</v>
          </cell>
          <cell r="FY36">
            <v>12861.287422758891</v>
          </cell>
          <cell r="FZ36">
            <v>360.10079999999999</v>
          </cell>
          <cell r="GG36">
            <v>4480.074599999999</v>
          </cell>
          <cell r="GL36">
            <v>26823.175943947408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">
          <cell r="W36">
            <v>2024.6359151423862</v>
          </cell>
          <cell r="X36">
            <v>490.81086569029674</v>
          </cell>
          <cell r="Y36">
            <v>1009.2454999999999</v>
          </cell>
          <cell r="Z36">
            <v>0</v>
          </cell>
          <cell r="AV36">
            <v>0</v>
          </cell>
          <cell r="AY36">
            <v>7678.1435031516721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CN36">
            <v>15529.810942972423</v>
          </cell>
          <cell r="CO36">
            <v>4328.2703008640201</v>
          </cell>
          <cell r="CP36">
            <v>834.88710000000003</v>
          </cell>
          <cell r="DB36">
            <v>0</v>
          </cell>
          <cell r="DG36">
            <v>14016.385231923839</v>
          </cell>
          <cell r="DL36">
            <v>1695.3506499999999</v>
          </cell>
          <cell r="DP36">
            <v>1225.5388</v>
          </cell>
          <cell r="DT36">
            <v>3145.8949499999999</v>
          </cell>
          <cell r="DU36">
            <v>68485.080325856732</v>
          </cell>
          <cell r="DV36">
            <v>16278.653381044975</v>
          </cell>
          <cell r="DX36">
            <v>0</v>
          </cell>
          <cell r="DY36">
            <v>0</v>
          </cell>
          <cell r="DZ36">
            <v>5627.9999999999991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2210.9999999999995</v>
          </cell>
          <cell r="EP36">
            <v>25298.820290986696</v>
          </cell>
          <cell r="EU36">
            <v>98097.659999999989</v>
          </cell>
          <cell r="EW36">
            <v>1883.13915</v>
          </cell>
          <cell r="EY36">
            <v>0</v>
          </cell>
          <cell r="FA36">
            <v>0</v>
          </cell>
          <cell r="FL36">
            <v>0</v>
          </cell>
          <cell r="FS36">
            <v>0</v>
          </cell>
          <cell r="FV36">
            <v>107017.68999999999</v>
          </cell>
          <cell r="FZ36">
            <v>451.52085000000005</v>
          </cell>
          <cell r="GG36">
            <v>1430.1756</v>
          </cell>
          <cell r="GL3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1735728.25</v>
      </c>
      <c r="F9" s="17">
        <f t="shared" ref="F9:G9" si="0">SUM(F10:F14)</f>
        <v>1596144.4300000002</v>
      </c>
      <c r="G9" s="17">
        <f t="shared" si="0"/>
        <v>493451.63</v>
      </c>
    </row>
    <row r="10" spans="1:7" ht="13.2" customHeight="1" x14ac:dyDescent="0.3">
      <c r="A10" s="79" t="s">
        <v>9</v>
      </c>
      <c r="B10" s="80"/>
      <c r="C10" s="80"/>
      <c r="D10" s="81"/>
      <c r="E10" s="18">
        <v>778411.04</v>
      </c>
      <c r="F10" s="18">
        <v>740933</v>
      </c>
      <c r="G10" s="19">
        <v>196153.5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160855.39000000001</v>
      </c>
      <c r="F12" s="18">
        <v>142827.20000000001</v>
      </c>
      <c r="G12" s="19">
        <v>47987.23</v>
      </c>
    </row>
    <row r="13" spans="1:7" ht="13.5" customHeight="1" x14ac:dyDescent="0.3">
      <c r="A13" s="79" t="s">
        <v>12</v>
      </c>
      <c r="B13" s="80"/>
      <c r="C13" s="80"/>
      <c r="D13" s="81"/>
      <c r="E13" s="18">
        <v>319872.36</v>
      </c>
      <c r="F13" s="18">
        <v>280425.40000000002</v>
      </c>
      <c r="G13" s="19">
        <v>98745.32</v>
      </c>
    </row>
    <row r="14" spans="1:7" ht="14.4" customHeight="1" x14ac:dyDescent="0.3">
      <c r="A14" s="72" t="s">
        <v>13</v>
      </c>
      <c r="B14" s="72"/>
      <c r="C14" s="72"/>
      <c r="D14" s="72"/>
      <c r="E14" s="18">
        <v>476589.46</v>
      </c>
      <c r="F14" s="18">
        <v>431958.83</v>
      </c>
      <c r="G14" s="19">
        <v>150565.57999999999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829598.40999999992</v>
      </c>
      <c r="F15" s="17">
        <f t="shared" ref="F15:G15" si="1">SUM(F16:F19)</f>
        <v>776246.29</v>
      </c>
      <c r="G15" s="17">
        <f t="shared" si="1"/>
        <v>193925.26</v>
      </c>
    </row>
    <row r="16" spans="1:7" ht="33.6" customHeight="1" x14ac:dyDescent="0.3">
      <c r="A16" s="85" t="s">
        <v>43</v>
      </c>
      <c r="B16" s="86"/>
      <c r="C16" s="86"/>
      <c r="D16" s="87"/>
      <c r="E16" s="18">
        <v>776242.21</v>
      </c>
      <c r="F16" s="18">
        <v>727050.41</v>
      </c>
      <c r="G16" s="19">
        <v>182649.52</v>
      </c>
    </row>
    <row r="17" spans="1:13" ht="15.6" x14ac:dyDescent="0.3">
      <c r="A17" s="72" t="s">
        <v>44</v>
      </c>
      <c r="B17" s="72"/>
      <c r="C17" s="72"/>
      <c r="D17" s="72"/>
      <c r="E17" s="18">
        <v>1674.36</v>
      </c>
      <c r="F17" s="18">
        <v>1565.23</v>
      </c>
      <c r="G17" s="19">
        <v>374.45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51681.84</v>
      </c>
      <c r="F19" s="18">
        <v>47630.65</v>
      </c>
      <c r="G19" s="19">
        <v>10901.29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9244.6200000000008</v>
      </c>
      <c r="F21" s="18">
        <v>8542.68</v>
      </c>
      <c r="G21" s="19">
        <v>2879.05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326175.29068422795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31068.796376111713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нар'!W36</f>
        <v>5256.6476821729148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нар'!X36</f>
        <v>1086.6616364089664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нар'!Y36</f>
        <v>6372.3834000000006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нар'!AA36+'[1]УК ВР декабрь нар'!AB36+'[1]УК ВР декабрь нар'!AC36+'[1]УК ВР декабрь нар'!AD36+'[1]УК ВР декабрь нар'!AE36+'[1]УК ВР декабрь нар'!AF36+'[1]УК ВР декабрь нар'!AG36+'[1]УК ВР декабрь нар'!AH36+'[1]УК ВР декабрь нар'!AJ36+'[1]УК ВР декабрь нар'!AL36+'[1]УК ВР декабрь нар'!AN36+'[1]УК ВР декабрь нар'!AO36+'[1]УК ВР декабрь нар'!AP36+'[1]УК ВР декабрь нар'!AQ36+'[1]УК ВР декабрь нар'!AR36+'[1]УК ВР декабрь нар'!AT36</f>
        <v>1133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нар'!AY36</f>
        <v>17220.103657529831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SUM(F34:F38)+42863.88</f>
        <v>169294.6472302459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нар'!CN36+'[1]УК ВР декабрь нар'!DU36</f>
        <v>55001.222971053125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нар'!CO36+'[1]УК ВР декабрь нар'!DV36</f>
        <v>11438.826251321894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нар'!CP36+'[1]УК ВР декабрь нар'!DW36</f>
        <v>8386.6823000000004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нар'!AI36+'[1]УК ВР декабрь нар'!AJ36+'[1]УК ВР декабрь нар'!AS36+'[1]УК ВР декабрь нар'!BC36+'[1]УК ВР декабрь нар'!DB36+'[1]УК ВР декабрь нар'!EK36+'[1]УК ВР декабрь нар'!AM36</f>
        <v>5768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нар'!DG36+'[1]УК ВР декабрь нар'!EQ36</f>
        <v>45836.035707870869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SUM(F40:F48)+85184.72</f>
        <v>280213.52684028074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нар'!FB36+'[1]УК ВР декабрь нар'!FX36</f>
        <v>101726.61317616423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нар'!FC36+'[1]УК ВР декабрь нар'!FY36</f>
        <v>20753.155531528209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нар'!FD36+'[1]УК ВР декабрь нар'!FZ36</f>
        <v>880.14780000000007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нар'!GG36+'[1]УК ВР декабрь нар'!FL36+'[1]УК ВР декабрь нар'!BB36+'[1]УК ВР декабрь нар'!AK36</f>
        <v>10755.777599999999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нар'!FS36+'[1]УК ВР декабрь нар'!GL36</f>
        <v>60913.112732588306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480576.97044663836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126951.48999999999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59886.06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67065.429999999993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607528.46044663829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776242.21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727050.41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494889.04023758951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11'!A2:G2</f>
        <v>перед собственниками дома по адресу: ул. КИМ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1395771.92</v>
      </c>
      <c r="F9" s="17">
        <f t="shared" ref="F9:G9" si="0">SUM(F10:F15)</f>
        <v>1525480.7000000002</v>
      </c>
      <c r="G9" s="17">
        <f t="shared" si="0"/>
        <v>363742.85</v>
      </c>
    </row>
    <row r="10" spans="1:7" ht="15.6" x14ac:dyDescent="0.3">
      <c r="A10" s="79" t="s">
        <v>9</v>
      </c>
      <c r="B10" s="80"/>
      <c r="C10" s="80"/>
      <c r="D10" s="81"/>
      <c r="E10" s="18">
        <v>453684.25</v>
      </c>
      <c r="F10" s="18">
        <v>560261.4</v>
      </c>
      <c r="G10" s="19">
        <v>89576.35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159611.1</v>
      </c>
      <c r="F12" s="18">
        <v>160512.32999999999</v>
      </c>
      <c r="G12" s="19">
        <v>47086</v>
      </c>
    </row>
    <row r="13" spans="1:7" ht="15.6" x14ac:dyDescent="0.3">
      <c r="A13" s="79" t="s">
        <v>12</v>
      </c>
      <c r="B13" s="80"/>
      <c r="C13" s="80"/>
      <c r="D13" s="81"/>
      <c r="E13" s="18">
        <v>315749.92</v>
      </c>
      <c r="F13" s="18">
        <v>314999.33</v>
      </c>
      <c r="G13" s="19">
        <v>99495.91</v>
      </c>
    </row>
    <row r="14" spans="1:7" ht="15.6" x14ac:dyDescent="0.3">
      <c r="A14" s="72" t="s">
        <v>13</v>
      </c>
      <c r="B14" s="72"/>
      <c r="C14" s="72"/>
      <c r="D14" s="72"/>
      <c r="E14" s="18">
        <v>322734.38</v>
      </c>
      <c r="F14" s="18">
        <v>360042.12</v>
      </c>
      <c r="G14" s="19">
        <v>113257.84</v>
      </c>
    </row>
    <row r="15" spans="1:7" ht="15.6" x14ac:dyDescent="0.3">
      <c r="A15" s="79" t="s">
        <v>68</v>
      </c>
      <c r="B15" s="80"/>
      <c r="C15" s="80"/>
      <c r="D15" s="81"/>
      <c r="E15" s="18">
        <v>143992.26999999999</v>
      </c>
      <c r="F15" s="18">
        <v>129665.52</v>
      </c>
      <c r="G15" s="19">
        <v>14326.75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758038.49</v>
      </c>
      <c r="F16" s="17">
        <f>SUM(F17:F20)</f>
        <v>765979.61999999988</v>
      </c>
      <c r="G16" s="17">
        <f>SUM(G17:G20)</f>
        <v>185984.13</v>
      </c>
    </row>
    <row r="17" spans="1:12" ht="15.6" x14ac:dyDescent="0.3">
      <c r="A17" s="94" t="s">
        <v>43</v>
      </c>
      <c r="B17" s="95"/>
      <c r="C17" s="95"/>
      <c r="D17" s="96"/>
      <c r="E17" s="18">
        <v>702589.43</v>
      </c>
      <c r="F17" s="18">
        <v>711595.57</v>
      </c>
      <c r="G17" s="19">
        <v>173643.38</v>
      </c>
    </row>
    <row r="18" spans="1:12" ht="15.6" x14ac:dyDescent="0.3">
      <c r="A18" s="72" t="s">
        <v>55</v>
      </c>
      <c r="B18" s="72"/>
      <c r="C18" s="72"/>
      <c r="D18" s="72"/>
      <c r="E18" s="18">
        <v>1674.36</v>
      </c>
      <c r="F18" s="18">
        <v>1658.1</v>
      </c>
      <c r="G18" s="19">
        <v>390.71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53774.7</v>
      </c>
      <c r="F20" s="18">
        <v>52725.95</v>
      </c>
      <c r="G20" s="19">
        <v>11950.04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5266.8</v>
      </c>
      <c r="F21" s="17">
        <f>SUM(F22)</f>
        <v>6178.2</v>
      </c>
      <c r="G21" s="17">
        <f>SUM(G22)</f>
        <v>1967.65</v>
      </c>
    </row>
    <row r="22" spans="1:12" ht="15.6" x14ac:dyDescent="0.3">
      <c r="A22" s="72" t="s">
        <v>15</v>
      </c>
      <c r="B22" s="72"/>
      <c r="C22" s="72"/>
      <c r="D22" s="72"/>
      <c r="E22" s="18">
        <v>5266.8</v>
      </c>
      <c r="F22" s="18">
        <v>6178.2</v>
      </c>
      <c r="G22" s="19">
        <v>1967.65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'КИМ 11'!F58</f>
        <v>494889.04023758951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67944.641281901495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нар'!W36</f>
        <v>10506.685591023372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нар'!X36</f>
        <v>3232.8681061395569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нар'!Y36</f>
        <v>3466.5165000000006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нар'!AV36+'[2]УК ВР декабрь нар'!BN36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нар'!AY36</f>
        <v>50738.571084738571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SUM(F35:F39)+19483.28</f>
        <v>171066.49423518105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нар'!CN36+'[2]УК ВР декабрь нар'!DU36</f>
        <v>67505.098250238225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нар'!CO36+'[2]УК ВР декабрь нар'!DV36</f>
        <v>20856.008006318683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нар'!CP36+'[2]УК ВР декабрь нар'!DW36</f>
        <v>5299.6280999999999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нар'!BM36+'[2]УК ВР декабрь нар'!DB36+'[2]УК ВР декабрь нар'!EL36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нар'!DG36+'[2]УК ВР декабрь нар'!EQ36</f>
        <v>57922.47987862413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186635.88796038149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нар'!FB36+'[2]УК ВР декабрь нар'!FX36</f>
        <v>102482.35476835312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нар'!FC36+'[2]УК ВР декабрь нар'!FY36</f>
        <v>31170.842177782979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нар'!FD36+'[2]УК ВР декабрь нар'!FZ36</f>
        <v>684.61379999999997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нар'!GG36+'[2]УК ВР декабрь нар'!FL36+'[2]УК ВР декабрь нар'!BB36+'[2]УК ВР декабрь нар'!AK36</f>
        <v>887.27760000000001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нар'!FS36+'[2]УК ВР декабрь нар'!GL36</f>
        <v>51410.799614245392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425647.02347746398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128231.76000000001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56051.69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72180.070000000007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553878.78347746399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702589.43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711595.57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643599.68676012545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11'!A2:G2</f>
        <v>перед собственниками дома по адресу: ул. КИМ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435206.1</v>
      </c>
      <c r="F9" s="17">
        <f t="shared" ref="F9:G9" si="0">SUM(F10:F15)</f>
        <v>611930.54</v>
      </c>
      <c r="G9" s="17">
        <f t="shared" si="0"/>
        <v>187018.41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63860.13</v>
      </c>
      <c r="G10" s="19">
        <v>25716.22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150392.81</v>
      </c>
      <c r="F12" s="18">
        <v>165724.14000000001</v>
      </c>
      <c r="G12" s="19">
        <v>31754.67</v>
      </c>
    </row>
    <row r="13" spans="1:7" ht="15.6" x14ac:dyDescent="0.3">
      <c r="A13" s="79" t="s">
        <v>12</v>
      </c>
      <c r="B13" s="80"/>
      <c r="C13" s="80"/>
      <c r="D13" s="81"/>
      <c r="E13" s="18">
        <v>294106.5</v>
      </c>
      <c r="F13" s="18">
        <v>323628.26</v>
      </c>
      <c r="G13" s="19">
        <v>69974.149999999994</v>
      </c>
    </row>
    <row r="14" spans="1:7" ht="15.6" x14ac:dyDescent="0.3">
      <c r="A14" s="72" t="s">
        <v>13</v>
      </c>
      <c r="B14" s="72"/>
      <c r="C14" s="72"/>
      <c r="D14" s="72"/>
      <c r="E14" s="18">
        <v>-8144.01</v>
      </c>
      <c r="F14" s="18">
        <v>52762.720000000001</v>
      </c>
      <c r="G14" s="19">
        <v>52351.11</v>
      </c>
    </row>
    <row r="15" spans="1:7" ht="15.6" x14ac:dyDescent="0.3">
      <c r="A15" s="79" t="s">
        <v>68</v>
      </c>
      <c r="B15" s="80"/>
      <c r="C15" s="80"/>
      <c r="D15" s="81"/>
      <c r="E15" s="18">
        <v>-1149.2</v>
      </c>
      <c r="F15" s="18">
        <v>5955.29</v>
      </c>
      <c r="G15" s="19">
        <v>7222.26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761451.92</v>
      </c>
      <c r="F16" s="17">
        <f>SUM(F17:F20)</f>
        <v>798501.73</v>
      </c>
      <c r="G16" s="17">
        <f>SUM(G17:G20)</f>
        <v>148934.31999999998</v>
      </c>
    </row>
    <row r="17" spans="1:12" ht="15.6" x14ac:dyDescent="0.3">
      <c r="A17" s="94" t="s">
        <v>43</v>
      </c>
      <c r="B17" s="95"/>
      <c r="C17" s="95"/>
      <c r="D17" s="96"/>
      <c r="E17" s="18">
        <v>702688.92</v>
      </c>
      <c r="F17" s="18">
        <v>739503.09</v>
      </c>
      <c r="G17" s="19">
        <v>136829.21</v>
      </c>
    </row>
    <row r="18" spans="1:12" ht="15.6" x14ac:dyDescent="0.3">
      <c r="A18" s="72" t="s">
        <v>55</v>
      </c>
      <c r="B18" s="72"/>
      <c r="C18" s="72"/>
      <c r="D18" s="72"/>
      <c r="E18" s="18">
        <v>1884.72</v>
      </c>
      <c r="F18" s="18">
        <v>1870.85</v>
      </c>
      <c r="G18" s="19">
        <v>404.58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56878.28</v>
      </c>
      <c r="F20" s="18">
        <v>57127.79</v>
      </c>
      <c r="G20" s="19">
        <v>11700.53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1020.53</v>
      </c>
      <c r="G21" s="17">
        <f>SUM(G22)</f>
        <v>947.12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1020.53</v>
      </c>
      <c r="G22" s="19">
        <v>947.12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'КИМ 11(2019)'!F59</f>
        <v>643599.68676012545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20833.632743683916</v>
      </c>
    </row>
    <row r="27" spans="1:12" ht="69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нар'!W36</f>
        <v>3184.9643069978483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нар'!X36</f>
        <v>707.80143625487483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нар'!Y36</f>
        <v>1483.2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нар'!AA36+'[3]УК ВР декабрь нар'!AB36+'[3]УК ВР декабрь нар'!AC36+'[3]УК ВР декабрь нар'!AD36+'[3]УК ВР декабрь нар'!AE36+'[3]УК ВР декабрь нар'!AF36+'[3]УК ВР декабрь нар'!AG36+'[3]УК ВР декабрь нар'!AH36+'[3]УК ВР декабрь нар'!AJ36+'[3]УК ВР декабрь нар'!AL36+'[3]УК ВР декабрь нар'!AN36+'[3]УК ВР декабрь нар'!AO36+'[3]УК ВР декабрь нар'!AP36+'[3]УК ВР декабрь нар'!AQ36+'[3]УК ВР декабрь нар'!AR36+'[3]УК ВР декабрь нар'!AT36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нар'!AY36</f>
        <v>13191.667000431195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SUM(F35:F39)+39466.98</f>
        <v>166844.80210892836</v>
      </c>
    </row>
    <row r="34" spans="1:12" ht="82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нар'!CN36+'[3]УК ВР декабрь нар'!DU36</f>
        <v>62255.928123664882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нар'!CO36+'[3]УК ВР декабрь нар'!DV36</f>
        <v>16749.574546462783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нар'!CP36+'[3]УК ВР декабрь нар'!DW36</f>
        <v>5432.2405999999992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нар'!AI36+'[3]УК ВР декабрь нар'!AJ36+'[3]УК ВР декабрь нар'!AS36+'[3]УК ВР декабрь нар'!BC36+'[3]УК ВР декабрь нар'!BM36+'[3]УК ВР декабрь нар'!DB36+'[3]УК ВР декабрь нар'!EK36+'[3]УК ВР декабрь нар'!AM36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нар'!DF36+'[3]УК ВР декабрь нар'!EP36</f>
        <v>42940.078838800669</v>
      </c>
    </row>
    <row r="40" spans="1:12" ht="62.4" customHeight="1" x14ac:dyDescent="0.3">
      <c r="A40" s="44" t="s">
        <v>74</v>
      </c>
      <c r="B40" s="59"/>
      <c r="C40" s="59"/>
      <c r="D40" s="59"/>
      <c r="E40" s="60"/>
      <c r="F40" s="27">
        <f>SUM(F41:F49)</f>
        <v>191486.80164324207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нар'!FB36+'[3]УК ВР декабрь нар'!FX36</f>
        <v>104279.07374704274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нар'!FC36+'[3]УК ВР декабрь нар'!FY36</f>
        <v>27817.06096659696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нар'!FD36+'[3]УК ВР декабрь нар'!FZ36</f>
        <v>1238.3820000000001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нар'!GG36+'[3]УК ВР декабрь нар'!FL36+'[3]УК ВР декабрь нар'!FE36+'[3]УК ВР декабрь нар'!BB36+'[3]УК ВР декабрь нар'!AK36</f>
        <v>4480.074599999999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нар'!FS36+'[3]УК ВР декабрь нар'!GL36</f>
        <v>53672.210329602356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379165.23649585433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104395.93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33131.75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71264.179999999993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483561.16649585433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702688.92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739503.09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862727.44026427134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N20" sqref="N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'КИМ 11'!A2:G2</f>
        <v>перед собственниками дома по адресу: ул. КИМ 11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-17348.52</v>
      </c>
      <c r="F9" s="17">
        <f t="shared" ref="F9:G9" si="0">SUM(F10:F15)</f>
        <v>69999.430000000008</v>
      </c>
      <c r="G9" s="17">
        <f t="shared" si="0"/>
        <v>99670.459999999992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8512.6</v>
      </c>
      <c r="G10" s="19">
        <v>17203.62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-7577.69</v>
      </c>
      <c r="F12" s="18">
        <v>9734.2800000000007</v>
      </c>
      <c r="G12" s="19">
        <v>14442.7</v>
      </c>
    </row>
    <row r="13" spans="1:7" ht="15.6" x14ac:dyDescent="0.3">
      <c r="A13" s="79" t="s">
        <v>12</v>
      </c>
      <c r="B13" s="80"/>
      <c r="C13" s="80"/>
      <c r="D13" s="81"/>
      <c r="E13" s="18">
        <v>-9770.83</v>
      </c>
      <c r="F13" s="18">
        <v>29110.89</v>
      </c>
      <c r="G13" s="19">
        <v>31092.43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16612.900000000001</v>
      </c>
      <c r="G14" s="19">
        <v>35738.21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6028.76</v>
      </c>
      <c r="G15" s="19">
        <v>1193.5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766028.71000000008</v>
      </c>
      <c r="F16" s="17">
        <f t="shared" ref="F16:G16" si="1">SUM(F17:F20)</f>
        <v>767202.74999999988</v>
      </c>
      <c r="G16" s="17">
        <f t="shared" si="1"/>
        <v>148707.40000000002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702392.53</v>
      </c>
      <c r="F17" s="18">
        <v>703591.69</v>
      </c>
      <c r="G17" s="19">
        <v>136577.17000000001</v>
      </c>
    </row>
    <row r="18" spans="1:12" ht="15.6" x14ac:dyDescent="0.3">
      <c r="A18" s="72" t="s">
        <v>55</v>
      </c>
      <c r="B18" s="72"/>
      <c r="C18" s="72"/>
      <c r="D18" s="72"/>
      <c r="E18" s="18">
        <v>2251.5</v>
      </c>
      <c r="F18" s="18">
        <v>2244.94</v>
      </c>
      <c r="G18" s="19">
        <v>411.14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61384.68</v>
      </c>
      <c r="F20" s="18">
        <v>61366.12</v>
      </c>
      <c r="G20" s="19">
        <v>11719.09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'КИМ 11(2020)'!F59</f>
        <v>862727.44026427134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13413.835783984356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нар'!W36</f>
        <v>2024.6359151423862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нар'!X36</f>
        <v>490.81086569029674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нар'!Y36+'[4]УК ВР декабрь нар'!Z36+'[4]УК ВР декабрь нар'!DX36</f>
        <v>1009.2454999999999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нар'!AV36+'[4]УК ВР декабрь нар'!BM36+'[4]УК ВР декабрь нар'!BN36+'[4]УК ВР декабрь нар'!BO36+'[4]УК ВР декабрь нар'!BP36+'[4]УК ВР декабрь нар'!EG36+'[4]УК ВР декабрь нар'!EH36+'[4]УК ВР декабрь нар'!EI36+'[4]УК ВР декабрь нар'!EJ36</f>
        <v>2210.9999999999995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нар'!AY36</f>
        <v>7678.1435031516721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SUM(F35:F39)+82073.64</f>
        <v>238540.33197364869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нар'!CN36+'[4]УК ВР декабрь нар'!DU36</f>
        <v>84014.89126882916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нар'!CO36+'[4]УК ВР декабрь нар'!DV36</f>
        <v>20606.923681908993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нар'!CP36+'[4]УК ВР декабрь нар'!DL36+'[4]УК ВР декабрь нар'!DP36+'[4]УК ВР декабрь нар'!DT36</f>
        <v>6901.6714999999995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нар'!DB36+'[4]УК ВР декабрь нар'!DY36+'[4]УК ВР декабрь нар'!DZ36+'[4]УК ВР декабрь нар'!EA36+'[4]УК ВР декабрь нар'!EB36+'[4]УК ВР декабрь нар'!EC36+'[4]УК ВР декабрь нар'!ED36+'[4]УК ВР декабрь нар'!EE36+'[4]УК ВР декабрь нар'!EF36</f>
        <v>5627.9999999999991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нар'!DG36+'[4]УК ВР декабрь нар'!EP36</f>
        <v>39315.205522910532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208880.18559999997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нар'!$EU36+'[4]УК ВР декабрь нар'!FV36+'[4]УК ВР декабрь нар'!EY36</f>
        <v>205115.34999999998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нар'!EW36+'[4]УК ВР декабрь нар'!FA36+'[4]УК ВР декабрь нар'!FZ36</f>
        <v>2334.66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нар'!FL36+'[4]УК ВР декабрь нар'!GG36</f>
        <v>1430.1756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нар'!FS36+'[4]УК ВР декабрь нар'!GL36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460834.35335763299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94613.85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20415.29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74198.559999999998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555448.20335763297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702392.53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703591.69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1009671.7669066384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11</vt:lpstr>
      <vt:lpstr>КИМ 11(2019)</vt:lpstr>
      <vt:lpstr>КИМ 11(2020)</vt:lpstr>
      <vt:lpstr>КИМ 11(2021)</vt:lpstr>
      <vt:lpstr>'КИМ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2018-04-10T13:49:13Z</cp:lastPrinted>
  <dcterms:created xsi:type="dcterms:W3CDTF">2013-05-24T09:13:10Z</dcterms:created>
  <dcterms:modified xsi:type="dcterms:W3CDTF">2022-03-24T13:51:17Z</dcterms:modified>
</cp:coreProperties>
</file>